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НДС">тмц!$Z$4:$Z$5</definedName>
    <definedName name="_xlnm.Print_Area" localSheetId="0">тмц!$A$1:$AB$40</definedName>
  </definedNames>
  <calcPr calcId="144525"/>
</workbook>
</file>

<file path=xl/calcChain.xml><?xml version="1.0" encoding="utf-8"?>
<calcChain xmlns="http://schemas.openxmlformats.org/spreadsheetml/2006/main">
  <c r="L8" i="4" l="1"/>
  <c r="R8" i="4" l="1"/>
  <c r="AA8" i="4" l="1"/>
  <c r="R9" i="4" l="1"/>
  <c r="L9" i="4" l="1"/>
  <c r="AB8" i="4" l="1"/>
  <c r="Y8" i="4" s="1"/>
  <c r="Y9" i="4" s="1"/>
  <c r="AB9" i="4" l="1"/>
</calcChain>
</file>

<file path=xl/comments1.xml><?xml version="1.0" encoding="utf-8"?>
<comments xmlns="http://schemas.openxmlformats.org/spreadsheetml/2006/main">
  <authors>
    <author>Алюсов Дмитрий Валериевич</author>
  </authors>
  <commentList>
    <comment ref="Y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<sst xmlns="http://schemas.openxmlformats.org/spreadsheetml/2006/main" count="91" uniqueCount="89">
  <si>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</si>
  <si>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</si>
  <si>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</si>
  <si>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</si>
  <si>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</si>
  <si>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</si>
  <si>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</si>
  <si>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</si>
  <si>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</si>
  <si>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</si>
  <si>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</si>
  <si>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</si>
  <si>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</si>
  <si>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</si>
  <si>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</si>
  <si>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</si>
  <si>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</si>
  <si>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</si>
  <si>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</si>
  <si>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</si>
  <si>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</si>
  <si>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</si>
  <si>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</si>
  <si>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</si>
  <si>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</si>
  <si>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</si>
  <si>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</si>
  <si>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</si>
  <si>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</si>
  <si>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</si>
  <si>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</si>
  <si>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</si>
  <si>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</si>
  <si>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</si>
  <si>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</si>
  <si>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</si>
  <si>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</si>
  <si>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</si>
  <si>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</si>
  <si>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</si>
  <si>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</si>
  <si>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</si>
  <si>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</si>
  <si>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</si>
  <si>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</si>
  <si>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</si>
  <si>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</si>
  <si>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</si>
  <si>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</si>
  <si>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</si>
  <si>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</si>
  <si>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</si>
  <si>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</si>
  <si>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</si>
  <si>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</si>
  <si>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</si>
  <si>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</si>
  <si>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</si>
  <si>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</si>
  <si>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</si>
  <si>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</si>
  <si>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</si>
  <si>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</si>
  <si>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</si>
  <si>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</si>
  <si>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</si>
  <si>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</si>
  <si>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</si>
  <si>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</si>
  <si>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</si>
  <si>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</si>
  <si>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</si>
  <si>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</si>
  <si>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ОЛ</t>
  </si>
  <si>
    <t>График поставки товара в 2023 г.</t>
  </si>
  <si>
    <t>выбрать</t>
  </si>
  <si>
    <t>НДС в т.ч.</t>
  </si>
  <si>
    <t>НДС сверху</t>
  </si>
  <si>
    <t>24.10</t>
  </si>
  <si>
    <t>ЖК000003</t>
  </si>
  <si>
    <t>Люк чугунный тяжелый (С250)</t>
  </si>
  <si>
    <t>Май</t>
  </si>
  <si>
    <t>Июль</t>
  </si>
  <si>
    <t>Согласно графику поставки Товара. Срок действия договора до 31.01.24</t>
  </si>
  <si>
    <t>Октябрь</t>
  </si>
  <si>
    <t>Июнь</t>
  </si>
  <si>
    <t>1 Поставка люков чугунных с защитным устройством</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</si>
  <si>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100 %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</si>
  <si>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24.10.11</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</si>
</sst>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rgb="FF000000"/>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8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14"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3"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49" fontId="2" fillId="0" borderId="13" xfId="0" applyNumberFormat="1" applyFont="1" applyFill="1" applyBorder="1" applyAlignment="1" applyProtection="1">
      <alignment horizontal="center" vertical="center" wrapText="1"/>
    </xf>
    <xf numFmtId="0" fontId="2" fillId="0" borderId="14" xfId="0" applyFont="1" applyFill="1" applyBorder="1" applyAlignment="1">
      <alignment horizontal="center" vertical="center"/>
    </xf>
    <xf numFmtId="0" fontId="2" fillId="0" borderId="14" xfId="0" applyFont="1" applyFill="1" applyBorder="1" applyAlignment="1">
      <alignment horizontal="left" vertical="center" wrapText="1"/>
    </xf>
    <xf numFmtId="0" fontId="3" fillId="3" borderId="13" xfId="0" applyNumberFormat="1" applyFont="1" applyFill="1" applyBorder="1" applyAlignment="1" applyProtection="1">
      <alignment horizontal="center" vertical="center" wrapText="1"/>
    </xf>
    <xf numFmtId="4" fontId="3" fillId="0" borderId="13" xfId="0" applyNumberFormat="1" applyFont="1" applyFill="1" applyBorder="1" applyAlignment="1" applyProtection="1">
      <alignment horizontal="center" vertical="center" wrapText="1"/>
    </xf>
    <xf numFmtId="0" fontId="9" fillId="4" borderId="15" xfId="0" applyNumberFormat="1" applyFont="1" applyFill="1" applyBorder="1" applyAlignment="1" applyProtection="1">
      <alignment wrapText="1"/>
    </xf>
    <xf numFmtId="0" fontId="14" fillId="0" borderId="13"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6" fillId="0" borderId="1" xfId="0" applyNumberFormat="1" applyFont="1" applyFill="1" applyBorder="1" applyAlignment="1" applyProtection="1">
      <alignment horizontal="left"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15"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15"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39"/>
  <sheetViews>
    <sheetView tabSelected="1" zoomScale="60" zoomScaleNormal="60" zoomScaleSheetLayoutView="75" workbookViewId="0">
      <pane xSplit="18" ySplit="7" topLeftCell="S8" activePane="bottomRight" state="frozen"/>
      <selection pane="topRight" activeCell="Q1" sqref="Q1"/>
      <selection pane="bottomLeft" activeCell="A8" sqref="A8"/>
      <selection pane="bottomRight" activeCell="D11" sqref="D11:AA11"/>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2" customWidth="1"/>
    <col min="8" max="8" width="7.7109375" style="2" customWidth="1"/>
    <col min="9" max="9" width="17.42578125" style="2" customWidth="1"/>
    <col min="10" max="10" width="19.28515625" style="2" customWidth="1"/>
    <col min="11" max="11" width="25.7109375" style="2" customWidth="1"/>
    <col min="12" max="12" width="16.5703125" style="1" customWidth="1"/>
    <col min="13" max="13" width="17.28515625" style="1" customWidth="1"/>
    <col min="14" max="15" width="19" style="1" customWidth="1"/>
    <col min="16" max="16" width="16.42578125" style="1" customWidth="1"/>
    <col min="17" max="18" width="22.5703125" style="1" customWidth="1"/>
    <col min="19" max="19" width="17.28515625" style="1" customWidth="1"/>
    <col min="20" max="20" width="18" style="1" customWidth="1"/>
    <col min="21" max="21" width="18.42578125" style="1" customWidth="1"/>
    <col min="22" max="22" width="18.28515625" style="1" customWidth="1"/>
    <col min="23" max="23" width="20.5703125" style="1" customWidth="1"/>
    <col min="24" max="24" width="19.28515625" style="1" customWidth="1"/>
    <col min="25" max="26" width="20" style="1" customWidth="1"/>
    <col min="27" max="28" width="18.42578125" style="1" customWidth="1"/>
    <col min="29" max="29" width="15" style="1" customWidth="1"/>
    <col min="30" max="16384" width="8.85546875" style="1"/>
  </cols>
  <sheetData>
    <row r="1" spans="1:31" ht="42.75" customHeight="1" x14ac:dyDescent="0.2">
      <c r="A1" s="14" t="s">
        <v>56</v>
      </c>
      <c r="B1" s="14"/>
      <c r="C1" s="15"/>
      <c r="D1" s="15"/>
      <c r="E1" s="15"/>
      <c r="F1" s="15"/>
      <c r="G1" s="31"/>
      <c r="H1" s="15"/>
      <c r="I1" s="15"/>
      <c r="J1" s="15"/>
      <c r="K1" s="15"/>
      <c r="L1" s="15"/>
      <c r="M1" s="15"/>
      <c r="N1" s="15"/>
      <c r="O1" s="15"/>
      <c r="P1" s="15"/>
      <c r="Q1" s="15"/>
      <c r="R1" s="15"/>
      <c r="S1" s="15"/>
      <c r="T1" s="15"/>
      <c r="U1" s="15"/>
    </row>
    <row r="2" spans="1:31" ht="25.5" customHeight="1" x14ac:dyDescent="0.2">
      <c r="A2" s="14" t="s">
        <v>13</v>
      </c>
      <c r="B2" s="14"/>
      <c r="C2" s="15"/>
      <c r="D2" s="15"/>
      <c r="E2" s="14"/>
      <c r="F2" s="69">
        <v>22</v>
      </c>
      <c r="G2" s="70"/>
      <c r="H2" s="70"/>
      <c r="I2" s="70"/>
      <c r="J2" s="70"/>
      <c r="K2" s="70"/>
      <c r="L2" s="71"/>
      <c r="M2" s="15"/>
      <c r="N2" s="15"/>
      <c r="O2" s="15"/>
      <c r="P2" s="15"/>
      <c r="Q2" s="15"/>
      <c r="R2" s="15"/>
      <c r="S2" s="15"/>
      <c r="T2" s="15"/>
      <c r="U2" s="15"/>
    </row>
    <row r="3" spans="1:31" ht="30.75" customHeight="1" x14ac:dyDescent="0.2">
      <c r="A3" s="14" t="s">
        <v>12</v>
      </c>
      <c r="B3" s="14"/>
      <c r="C3" s="14"/>
      <c r="D3" s="14"/>
      <c r="E3" s="14"/>
      <c r="F3" s="72" t="s">
        <v>86</v>
      </c>
      <c r="G3" s="73"/>
      <c r="H3" s="73"/>
      <c r="I3" s="73"/>
      <c r="J3" s="73"/>
      <c r="K3" s="73"/>
      <c r="L3" s="74"/>
      <c r="M3" s="16"/>
      <c r="N3" s="16"/>
      <c r="O3" s="16"/>
      <c r="P3" s="16"/>
      <c r="Q3" s="16"/>
      <c r="R3" s="16"/>
      <c r="S3" s="16"/>
      <c r="T3" s="16"/>
      <c r="U3" s="16"/>
    </row>
    <row r="4" spans="1:31" ht="30.75" customHeight="1" x14ac:dyDescent="0.2">
      <c r="A4" s="14" t="s">
        <v>20</v>
      </c>
      <c r="B4" s="14"/>
      <c r="C4" s="14"/>
      <c r="D4" s="14"/>
      <c r="E4" s="14"/>
      <c r="F4" s="75"/>
      <c r="G4" s="75"/>
      <c r="H4" s="75"/>
      <c r="I4" s="75"/>
      <c r="J4" s="75"/>
      <c r="K4" s="75"/>
      <c r="L4" s="75"/>
      <c r="M4" s="16"/>
      <c r="N4" s="16"/>
      <c r="O4" s="16"/>
      <c r="P4" s="16"/>
      <c r="Q4" s="16"/>
      <c r="R4" s="16"/>
      <c r="S4" s="16"/>
      <c r="T4" s="16"/>
      <c r="U4" s="16"/>
      <c r="Z4" s="37" t="s">
        <v>76</v>
      </c>
    </row>
    <row r="5" spans="1:31" ht="23.25" customHeight="1" x14ac:dyDescent="0.2">
      <c r="A5" s="17"/>
      <c r="B5" s="17"/>
      <c r="X5" s="38" t="s">
        <v>75</v>
      </c>
      <c r="Y5" s="32" t="s">
        <v>76</v>
      </c>
      <c r="Z5" s="37" t="s">
        <v>77</v>
      </c>
    </row>
    <row r="6" spans="1:31" ht="58.5" customHeight="1" x14ac:dyDescent="0.2">
      <c r="L6" s="24"/>
      <c r="M6" s="76" t="s">
        <v>74</v>
      </c>
      <c r="N6" s="77"/>
      <c r="O6" s="77"/>
      <c r="P6" s="78"/>
      <c r="Q6" s="79" t="s">
        <v>22</v>
      </c>
      <c r="R6" s="79" t="s">
        <v>23</v>
      </c>
      <c r="S6" s="81" t="s">
        <v>66</v>
      </c>
      <c r="T6" s="82"/>
      <c r="U6" s="82"/>
      <c r="V6" s="82"/>
      <c r="W6" s="82"/>
      <c r="X6" s="82"/>
      <c r="Y6" s="82"/>
      <c r="Z6" s="82"/>
      <c r="AA6" s="82"/>
      <c r="AB6" s="83"/>
    </row>
    <row r="7" spans="1:31" ht="96.75" customHeight="1" x14ac:dyDescent="0.2">
      <c r="A7" s="18" t="s">
        <v>0</v>
      </c>
      <c r="B7" s="21" t="s">
        <v>24</v>
      </c>
      <c r="C7" s="18" t="s">
        <v>58</v>
      </c>
      <c r="D7" s="18" t="s">
        <v>57</v>
      </c>
      <c r="E7" s="23" t="s">
        <v>9</v>
      </c>
      <c r="F7" s="25" t="s">
        <v>70</v>
      </c>
      <c r="G7" s="25" t="s">
        <v>62</v>
      </c>
      <c r="H7" s="18" t="s">
        <v>10</v>
      </c>
      <c r="I7" s="18" t="s">
        <v>7</v>
      </c>
      <c r="J7" s="18" t="s">
        <v>11</v>
      </c>
      <c r="K7" s="18" t="s">
        <v>8</v>
      </c>
      <c r="L7" s="18" t="s">
        <v>6</v>
      </c>
      <c r="M7" s="25" t="s">
        <v>81</v>
      </c>
      <c r="N7" s="55" t="s">
        <v>85</v>
      </c>
      <c r="O7" s="25" t="s">
        <v>82</v>
      </c>
      <c r="P7" s="25" t="s">
        <v>84</v>
      </c>
      <c r="Q7" s="80"/>
      <c r="R7" s="80"/>
      <c r="S7" s="29" t="s">
        <v>4</v>
      </c>
      <c r="T7" s="29" t="s">
        <v>5</v>
      </c>
      <c r="U7" s="29" t="s">
        <v>63</v>
      </c>
      <c r="V7" s="29" t="s">
        <v>2</v>
      </c>
      <c r="W7" s="29" t="s">
        <v>3</v>
      </c>
      <c r="X7" s="29" t="s">
        <v>18</v>
      </c>
      <c r="Y7" s="29" t="s">
        <v>59</v>
      </c>
      <c r="Z7" s="29" t="s">
        <v>61</v>
      </c>
      <c r="AA7" s="29" t="s">
        <v>19</v>
      </c>
      <c r="AB7" s="29" t="s">
        <v>60</v>
      </c>
    </row>
    <row r="8" spans="1:31" ht="75.75" customHeight="1" x14ac:dyDescent="0.2">
      <c r="A8" s="40">
        <v>1</v>
      </c>
      <c r="B8" s="41">
        <v>1</v>
      </c>
      <c r="C8" s="52" t="s">
        <v>88</v>
      </c>
      <c r="D8" s="52" t="s">
        <v>78</v>
      </c>
      <c r="E8" s="53" t="s">
        <v>79</v>
      </c>
      <c r="F8" s="54" t="s">
        <v>80</v>
      </c>
      <c r="G8" s="39" t="s">
        <v>73</v>
      </c>
      <c r="H8" s="42" t="s">
        <v>25</v>
      </c>
      <c r="I8" s="40" t="s">
        <v>26</v>
      </c>
      <c r="J8" s="40" t="s">
        <v>26</v>
      </c>
      <c r="K8" s="40" t="s">
        <v>64</v>
      </c>
      <c r="L8" s="43">
        <f>M8+N8+P8+O8</f>
        <v>158</v>
      </c>
      <c r="M8" s="58">
        <v>18</v>
      </c>
      <c r="N8" s="59">
        <v>48</v>
      </c>
      <c r="O8" s="44">
        <v>90</v>
      </c>
      <c r="P8" s="44">
        <v>2</v>
      </c>
      <c r="Q8" s="45">
        <v>10531.95</v>
      </c>
      <c r="R8" s="46">
        <f>Q8*L8</f>
        <v>1664048.1</v>
      </c>
      <c r="S8" s="47"/>
      <c r="T8" s="47"/>
      <c r="U8" s="47"/>
      <c r="V8" s="47"/>
      <c r="W8" s="47"/>
      <c r="X8" s="48"/>
      <c r="Y8" s="49">
        <f>IF($Y$5="НДС в т.ч.",AB8/(1+Z8),L8*X8)</f>
        <v>0</v>
      </c>
      <c r="Z8" s="50"/>
      <c r="AA8" s="49">
        <f>ROUND(X8*(1+Z8),2)</f>
        <v>0</v>
      </c>
      <c r="AB8" s="49">
        <f>IF($Y$5="НДС в т.ч.",AA8*L8,Y8*(1+Z8))</f>
        <v>0</v>
      </c>
      <c r="AC8" s="51"/>
      <c r="AE8" s="51"/>
    </row>
    <row r="9" spans="1:31" ht="26.25" customHeight="1" x14ac:dyDescent="0.2">
      <c r="A9" s="84" t="s">
        <v>1</v>
      </c>
      <c r="B9" s="85"/>
      <c r="C9" s="85"/>
      <c r="D9" s="85"/>
      <c r="E9" s="85"/>
      <c r="F9" s="85"/>
      <c r="G9" s="85"/>
      <c r="H9" s="85"/>
      <c r="I9" s="85"/>
      <c r="J9" s="85"/>
      <c r="K9" s="86"/>
      <c r="L9" s="36">
        <f>SUM(L8:L8)</f>
        <v>158</v>
      </c>
      <c r="M9" s="19"/>
      <c r="N9" s="56"/>
      <c r="O9" s="56"/>
      <c r="P9" s="19"/>
      <c r="Q9" s="20"/>
      <c r="R9" s="19">
        <f>SUM(R8:R8)</f>
        <v>1664048.1</v>
      </c>
      <c r="S9" s="26"/>
      <c r="T9" s="26"/>
      <c r="U9" s="26"/>
      <c r="V9" s="26"/>
      <c r="W9" s="26"/>
      <c r="X9" s="27"/>
      <c r="Y9" s="30">
        <f>SUM(Y8:Y8)</f>
        <v>0</v>
      </c>
      <c r="Z9" s="27"/>
      <c r="AA9" s="28"/>
      <c r="AB9" s="30">
        <f>SUM(AB8:AB8)</f>
        <v>0</v>
      </c>
    </row>
    <row r="10" spans="1:31" ht="44.25" customHeight="1" x14ac:dyDescent="0.2">
      <c r="A10" s="87" t="s">
        <v>67</v>
      </c>
      <c r="B10" s="87"/>
      <c r="C10" s="87"/>
      <c r="D10" s="35"/>
      <c r="E10" s="35"/>
      <c r="F10" s="35"/>
      <c r="G10" s="35"/>
      <c r="H10" s="35"/>
      <c r="I10" s="35"/>
      <c r="J10" s="35"/>
      <c r="K10" s="35"/>
      <c r="L10" s="35"/>
      <c r="M10" s="35"/>
      <c r="N10" s="57"/>
      <c r="O10" s="57"/>
      <c r="P10" s="35"/>
      <c r="Q10" s="35"/>
      <c r="R10" s="35"/>
    </row>
    <row r="11" spans="1:31" s="22" customFormat="1" ht="36" customHeight="1" x14ac:dyDescent="0.2">
      <c r="A11" s="61" t="s">
        <v>21</v>
      </c>
      <c r="B11" s="62"/>
      <c r="C11" s="63"/>
      <c r="D11" s="64" t="s">
        <v>68</v>
      </c>
      <c r="E11" s="65"/>
      <c r="F11" s="65"/>
      <c r="G11" s="65"/>
      <c r="H11" s="65"/>
      <c r="I11" s="65"/>
      <c r="J11" s="65"/>
      <c r="K11" s="65"/>
      <c r="L11" s="65"/>
      <c r="M11" s="65"/>
      <c r="N11" s="66"/>
      <c r="O11" s="66"/>
      <c r="P11" s="65"/>
      <c r="Q11" s="65"/>
      <c r="R11" s="65"/>
      <c r="S11" s="65"/>
      <c r="T11" s="65"/>
      <c r="U11" s="65"/>
      <c r="V11" s="65"/>
      <c r="W11" s="65"/>
      <c r="X11" s="65"/>
      <c r="Y11" s="65"/>
      <c r="Z11" s="65"/>
      <c r="AA11" s="67"/>
    </row>
    <row r="12" spans="1:31" s="22" customFormat="1" ht="41.25" customHeight="1" x14ac:dyDescent="0.2">
      <c r="A12" s="61" t="s">
        <v>28</v>
      </c>
      <c r="B12" s="62"/>
      <c r="C12" s="63"/>
      <c r="D12" s="64" t="s">
        <v>29</v>
      </c>
      <c r="E12" s="65"/>
      <c r="F12" s="65"/>
      <c r="G12" s="65"/>
      <c r="H12" s="65"/>
      <c r="I12" s="65"/>
      <c r="J12" s="65"/>
      <c r="K12" s="65"/>
      <c r="L12" s="65"/>
      <c r="M12" s="65"/>
      <c r="N12" s="66"/>
      <c r="O12" s="66"/>
      <c r="P12" s="65"/>
      <c r="Q12" s="65"/>
      <c r="R12" s="65"/>
      <c r="S12" s="65"/>
      <c r="T12" s="65"/>
      <c r="U12" s="65"/>
      <c r="V12" s="65"/>
      <c r="W12" s="65"/>
      <c r="X12" s="65"/>
      <c r="Y12" s="65"/>
      <c r="Z12" s="65"/>
      <c r="AA12" s="67"/>
    </row>
    <row r="13" spans="1:31" s="22" customFormat="1" ht="27" customHeight="1" x14ac:dyDescent="0.2">
      <c r="A13" s="61" t="s">
        <v>30</v>
      </c>
      <c r="B13" s="62"/>
      <c r="C13" s="63"/>
      <c r="D13" s="64" t="s">
        <v>83</v>
      </c>
      <c r="E13" s="65"/>
      <c r="F13" s="65"/>
      <c r="G13" s="65"/>
      <c r="H13" s="65"/>
      <c r="I13" s="65"/>
      <c r="J13" s="65"/>
      <c r="K13" s="65"/>
      <c r="L13" s="65"/>
      <c r="M13" s="65"/>
      <c r="N13" s="66"/>
      <c r="O13" s="66"/>
      <c r="P13" s="65"/>
      <c r="Q13" s="65"/>
      <c r="R13" s="65"/>
      <c r="S13" s="65"/>
      <c r="T13" s="65"/>
      <c r="U13" s="65"/>
      <c r="V13" s="65"/>
      <c r="W13" s="65"/>
      <c r="X13" s="65"/>
      <c r="Y13" s="65"/>
      <c r="Z13" s="65"/>
      <c r="AA13" s="67"/>
    </row>
    <row r="14" spans="1:31" s="22" customFormat="1" ht="39" customHeight="1" x14ac:dyDescent="0.2">
      <c r="A14" s="61" t="s">
        <v>31</v>
      </c>
      <c r="B14" s="62"/>
      <c r="C14" s="63"/>
      <c r="D14" s="64" t="s">
        <v>32</v>
      </c>
      <c r="E14" s="65"/>
      <c r="F14" s="65"/>
      <c r="G14" s="65"/>
      <c r="H14" s="65"/>
      <c r="I14" s="65"/>
      <c r="J14" s="65"/>
      <c r="K14" s="65"/>
      <c r="L14" s="65"/>
      <c r="M14" s="65"/>
      <c r="N14" s="66"/>
      <c r="O14" s="66"/>
      <c r="P14" s="65"/>
      <c r="Q14" s="65"/>
      <c r="R14" s="65"/>
      <c r="S14" s="65"/>
      <c r="T14" s="65"/>
      <c r="U14" s="65"/>
      <c r="V14" s="65"/>
      <c r="W14" s="65"/>
      <c r="X14" s="65"/>
      <c r="Y14" s="65"/>
      <c r="Z14" s="65"/>
      <c r="AA14" s="67"/>
    </row>
    <row r="15" spans="1:31" s="22" customFormat="1" ht="28.5" customHeight="1" x14ac:dyDescent="0.2">
      <c r="A15" s="61" t="s">
        <v>33</v>
      </c>
      <c r="B15" s="62"/>
      <c r="C15" s="63"/>
      <c r="D15" s="64" t="s">
        <v>34</v>
      </c>
      <c r="E15" s="65"/>
      <c r="F15" s="65"/>
      <c r="G15" s="65"/>
      <c r="H15" s="65"/>
      <c r="I15" s="65"/>
      <c r="J15" s="65"/>
      <c r="K15" s="65"/>
      <c r="L15" s="65"/>
      <c r="M15" s="65"/>
      <c r="N15" s="66"/>
      <c r="O15" s="66"/>
      <c r="P15" s="65"/>
      <c r="Q15" s="65"/>
      <c r="R15" s="65"/>
      <c r="S15" s="65"/>
      <c r="T15" s="65"/>
      <c r="U15" s="65"/>
      <c r="V15" s="65"/>
      <c r="W15" s="65"/>
      <c r="X15" s="65"/>
      <c r="Y15" s="65"/>
      <c r="Z15" s="65"/>
      <c r="AA15" s="67"/>
    </row>
    <row r="16" spans="1:31" s="22" customFormat="1" ht="33.75" customHeight="1" x14ac:dyDescent="0.2">
      <c r="A16" s="61" t="s">
        <v>35</v>
      </c>
      <c r="B16" s="62"/>
      <c r="C16" s="63"/>
      <c r="D16" s="64" t="s">
        <v>71</v>
      </c>
      <c r="E16" s="65"/>
      <c r="F16" s="65"/>
      <c r="G16" s="65"/>
      <c r="H16" s="65"/>
      <c r="I16" s="65"/>
      <c r="J16" s="65"/>
      <c r="K16" s="65"/>
      <c r="L16" s="65"/>
      <c r="M16" s="65"/>
      <c r="N16" s="66"/>
      <c r="O16" s="66"/>
      <c r="P16" s="65"/>
      <c r="Q16" s="65"/>
      <c r="R16" s="65"/>
      <c r="S16" s="65"/>
      <c r="T16" s="65"/>
      <c r="U16" s="65"/>
      <c r="V16" s="65"/>
      <c r="W16" s="65"/>
      <c r="X16" s="65"/>
      <c r="Y16" s="65"/>
      <c r="Z16" s="65"/>
      <c r="AA16" s="67"/>
    </row>
    <row r="17" spans="1:27" s="22" customFormat="1" ht="24.75" customHeight="1" x14ac:dyDescent="0.2">
      <c r="A17" s="61" t="s">
        <v>36</v>
      </c>
      <c r="B17" s="62"/>
      <c r="C17" s="63"/>
      <c r="D17" s="64" t="s">
        <v>37</v>
      </c>
      <c r="E17" s="65"/>
      <c r="F17" s="65"/>
      <c r="G17" s="65"/>
      <c r="H17" s="65"/>
      <c r="I17" s="65"/>
      <c r="J17" s="65"/>
      <c r="K17" s="65"/>
      <c r="L17" s="65"/>
      <c r="M17" s="65"/>
      <c r="N17" s="66"/>
      <c r="O17" s="66"/>
      <c r="P17" s="65"/>
      <c r="Q17" s="65"/>
      <c r="R17" s="65"/>
      <c r="S17" s="65"/>
      <c r="T17" s="65"/>
      <c r="U17" s="65"/>
      <c r="V17" s="65"/>
      <c r="W17" s="65"/>
      <c r="X17" s="65"/>
      <c r="Y17" s="65"/>
      <c r="Z17" s="65"/>
      <c r="AA17" s="67"/>
    </row>
    <row r="18" spans="1:27" s="22" customFormat="1" ht="37.5" customHeight="1" x14ac:dyDescent="0.2">
      <c r="A18" s="61" t="s">
        <v>38</v>
      </c>
      <c r="B18" s="62"/>
      <c r="C18" s="63"/>
      <c r="D18" s="64" t="s">
        <v>39</v>
      </c>
      <c r="E18" s="65"/>
      <c r="F18" s="65"/>
      <c r="G18" s="65"/>
      <c r="H18" s="65"/>
      <c r="I18" s="65"/>
      <c r="J18" s="65"/>
      <c r="K18" s="65"/>
      <c r="L18" s="65"/>
      <c r="M18" s="65"/>
      <c r="N18" s="66"/>
      <c r="O18" s="66"/>
      <c r="P18" s="65"/>
      <c r="Q18" s="65"/>
      <c r="R18" s="65"/>
      <c r="S18" s="65"/>
      <c r="T18" s="65"/>
      <c r="U18" s="65"/>
      <c r="V18" s="65"/>
      <c r="W18" s="65"/>
      <c r="X18" s="65"/>
      <c r="Y18" s="65"/>
      <c r="Z18" s="65"/>
      <c r="AA18" s="67"/>
    </row>
    <row r="19" spans="1:27" s="22" customFormat="1" ht="48" customHeight="1" x14ac:dyDescent="0.2">
      <c r="A19" s="61" t="s">
        <v>40</v>
      </c>
      <c r="B19" s="62"/>
      <c r="C19" s="63"/>
      <c r="D19" s="64" t="s">
        <v>41</v>
      </c>
      <c r="E19" s="65"/>
      <c r="F19" s="65"/>
      <c r="G19" s="65"/>
      <c r="H19" s="65"/>
      <c r="I19" s="65"/>
      <c r="J19" s="65"/>
      <c r="K19" s="65"/>
      <c r="L19" s="65"/>
      <c r="M19" s="65"/>
      <c r="N19" s="66"/>
      <c r="O19" s="66"/>
      <c r="P19" s="65"/>
      <c r="Q19" s="65"/>
      <c r="R19" s="65"/>
      <c r="S19" s="65"/>
      <c r="T19" s="65"/>
      <c r="U19" s="65"/>
      <c r="V19" s="65"/>
      <c r="W19" s="65"/>
      <c r="X19" s="65"/>
      <c r="Y19" s="65"/>
      <c r="Z19" s="65"/>
      <c r="AA19" s="67"/>
    </row>
    <row r="20" spans="1:27" s="22" customFormat="1" ht="114" customHeight="1" x14ac:dyDescent="0.2">
      <c r="A20" s="61" t="s">
        <v>42</v>
      </c>
      <c r="B20" s="62"/>
      <c r="C20" s="63"/>
      <c r="D20" s="64" t="s">
        <v>87</v>
      </c>
      <c r="E20" s="65"/>
      <c r="F20" s="65"/>
      <c r="G20" s="65"/>
      <c r="H20" s="65"/>
      <c r="I20" s="65"/>
      <c r="J20" s="65"/>
      <c r="K20" s="65"/>
      <c r="L20" s="65"/>
      <c r="M20" s="65"/>
      <c r="N20" s="66"/>
      <c r="O20" s="66"/>
      <c r="P20" s="65"/>
      <c r="Q20" s="65"/>
      <c r="R20" s="65"/>
      <c r="S20" s="65"/>
      <c r="T20" s="65"/>
      <c r="U20" s="65"/>
      <c r="V20" s="65"/>
      <c r="W20" s="65"/>
      <c r="X20" s="65"/>
      <c r="Y20" s="65"/>
      <c r="Z20" s="65"/>
      <c r="AA20" s="67"/>
    </row>
    <row r="21" spans="1:27" s="22" customFormat="1" ht="49.5" customHeight="1" x14ac:dyDescent="0.2">
      <c r="A21" s="60" t="s">
        <v>43</v>
      </c>
      <c r="B21" s="60"/>
      <c r="C21" s="60"/>
      <c r="D21" s="64" t="s">
        <v>55</v>
      </c>
      <c r="E21" s="65"/>
      <c r="F21" s="65"/>
      <c r="G21" s="65"/>
      <c r="H21" s="65"/>
      <c r="I21" s="65"/>
      <c r="J21" s="65"/>
      <c r="K21" s="65"/>
      <c r="L21" s="65"/>
      <c r="M21" s="65"/>
      <c r="N21" s="66"/>
      <c r="O21" s="66"/>
      <c r="P21" s="65"/>
      <c r="Q21" s="65"/>
      <c r="R21" s="65"/>
      <c r="S21" s="65"/>
      <c r="T21" s="65"/>
      <c r="U21" s="65"/>
      <c r="V21" s="65"/>
      <c r="W21" s="65"/>
      <c r="X21" s="65"/>
      <c r="Y21" s="65"/>
      <c r="Z21" s="65"/>
      <c r="AA21" s="67"/>
    </row>
    <row r="22" spans="1:27" s="22" customFormat="1" ht="45" customHeight="1" x14ac:dyDescent="0.2">
      <c r="A22" s="60" t="s">
        <v>44</v>
      </c>
      <c r="B22" s="60"/>
      <c r="C22" s="60"/>
      <c r="D22" s="64" t="s">
        <v>53</v>
      </c>
      <c r="E22" s="65"/>
      <c r="F22" s="65"/>
      <c r="G22" s="65"/>
      <c r="H22" s="65"/>
      <c r="I22" s="65"/>
      <c r="J22" s="65"/>
      <c r="K22" s="65"/>
      <c r="L22" s="65"/>
      <c r="M22" s="65"/>
      <c r="N22" s="66"/>
      <c r="O22" s="66"/>
      <c r="P22" s="65"/>
      <c r="Q22" s="65"/>
      <c r="R22" s="65"/>
      <c r="S22" s="65"/>
      <c r="T22" s="65"/>
      <c r="U22" s="65"/>
      <c r="V22" s="65"/>
      <c r="W22" s="65"/>
      <c r="X22" s="65"/>
      <c r="Y22" s="65"/>
      <c r="Z22" s="65"/>
      <c r="AA22" s="67"/>
    </row>
    <row r="23" spans="1:27" s="22" customFormat="1" ht="32.25" customHeight="1" x14ac:dyDescent="0.2">
      <c r="A23" s="60" t="s">
        <v>45</v>
      </c>
      <c r="B23" s="60"/>
      <c r="C23" s="60"/>
      <c r="D23" s="64" t="s">
        <v>52</v>
      </c>
      <c r="E23" s="65"/>
      <c r="F23" s="65"/>
      <c r="G23" s="65"/>
      <c r="H23" s="65"/>
      <c r="I23" s="65"/>
      <c r="J23" s="65"/>
      <c r="K23" s="65"/>
      <c r="L23" s="65"/>
      <c r="M23" s="65"/>
      <c r="N23" s="66"/>
      <c r="O23" s="66"/>
      <c r="P23" s="65"/>
      <c r="Q23" s="65"/>
      <c r="R23" s="65"/>
      <c r="S23" s="65"/>
      <c r="T23" s="65"/>
      <c r="U23" s="65"/>
      <c r="V23" s="65"/>
      <c r="W23" s="65"/>
      <c r="X23" s="65"/>
      <c r="Y23" s="65"/>
      <c r="Z23" s="65"/>
      <c r="AA23" s="67"/>
    </row>
    <row r="24" spans="1:27" s="22" customFormat="1" ht="36" customHeight="1" x14ac:dyDescent="0.2">
      <c r="A24" s="60" t="s">
        <v>54</v>
      </c>
      <c r="B24" s="60"/>
      <c r="C24" s="60"/>
      <c r="D24" s="64" t="s">
        <v>46</v>
      </c>
      <c r="E24" s="65"/>
      <c r="F24" s="65"/>
      <c r="G24" s="65"/>
      <c r="H24" s="65"/>
      <c r="I24" s="65"/>
      <c r="J24" s="65"/>
      <c r="K24" s="65"/>
      <c r="L24" s="65"/>
      <c r="M24" s="65"/>
      <c r="N24" s="66"/>
      <c r="O24" s="66"/>
      <c r="P24" s="65"/>
      <c r="Q24" s="65"/>
      <c r="R24" s="65"/>
      <c r="S24" s="65"/>
      <c r="T24" s="65"/>
      <c r="U24" s="65"/>
      <c r="V24" s="65"/>
      <c r="W24" s="65"/>
      <c r="X24" s="65"/>
      <c r="Y24" s="65"/>
      <c r="Z24" s="65"/>
      <c r="AA24" s="67"/>
    </row>
    <row r="25" spans="1:27" s="22" customFormat="1" ht="54" customHeight="1" x14ac:dyDescent="0.2">
      <c r="A25" s="60" t="s">
        <v>47</v>
      </c>
      <c r="B25" s="60"/>
      <c r="C25" s="60"/>
      <c r="D25" s="64" t="s">
        <v>69</v>
      </c>
      <c r="E25" s="65"/>
      <c r="F25" s="65"/>
      <c r="G25" s="65"/>
      <c r="H25" s="65"/>
      <c r="I25" s="65"/>
      <c r="J25" s="65"/>
      <c r="K25" s="65"/>
      <c r="L25" s="65"/>
      <c r="M25" s="65"/>
      <c r="N25" s="66"/>
      <c r="O25" s="66"/>
      <c r="P25" s="65"/>
      <c r="Q25" s="65"/>
      <c r="R25" s="65"/>
      <c r="S25" s="65"/>
      <c r="T25" s="65"/>
      <c r="U25" s="65"/>
      <c r="V25" s="65"/>
      <c r="W25" s="65"/>
      <c r="X25" s="65"/>
      <c r="Y25" s="65"/>
      <c r="Z25" s="65"/>
      <c r="AA25" s="67"/>
    </row>
    <row r="26" spans="1:27" s="22" customFormat="1" ht="84.75" customHeight="1" x14ac:dyDescent="0.2">
      <c r="A26" s="60" t="s">
        <v>48</v>
      </c>
      <c r="B26" s="60"/>
      <c r="C26" s="60"/>
      <c r="D26" s="64" t="s">
        <v>49</v>
      </c>
      <c r="E26" s="65"/>
      <c r="F26" s="65"/>
      <c r="G26" s="65"/>
      <c r="H26" s="65"/>
      <c r="I26" s="65"/>
      <c r="J26" s="65"/>
      <c r="K26" s="65"/>
      <c r="L26" s="65"/>
      <c r="M26" s="65"/>
      <c r="N26" s="66"/>
      <c r="O26" s="66"/>
      <c r="P26" s="65"/>
      <c r="Q26" s="65"/>
      <c r="R26" s="65"/>
      <c r="S26" s="65"/>
      <c r="T26" s="65"/>
      <c r="U26" s="65"/>
      <c r="V26" s="65"/>
      <c r="W26" s="65"/>
      <c r="X26" s="65"/>
      <c r="Y26" s="65"/>
      <c r="Z26" s="65"/>
      <c r="AA26" s="67"/>
    </row>
    <row r="27" spans="1:27" s="22" customFormat="1" ht="87" customHeight="1" x14ac:dyDescent="0.2">
      <c r="A27" s="60" t="s">
        <v>50</v>
      </c>
      <c r="B27" s="60"/>
      <c r="C27" s="60"/>
      <c r="D27" s="64" t="s">
        <v>72</v>
      </c>
      <c r="E27" s="65"/>
      <c r="F27" s="65"/>
      <c r="G27" s="65"/>
      <c r="H27" s="65"/>
      <c r="I27" s="65"/>
      <c r="J27" s="65"/>
      <c r="K27" s="65"/>
      <c r="L27" s="65"/>
      <c r="M27" s="65"/>
      <c r="N27" s="66"/>
      <c r="O27" s="66"/>
      <c r="P27" s="65"/>
      <c r="Q27" s="65"/>
      <c r="R27" s="65"/>
      <c r="S27" s="65"/>
      <c r="T27" s="65"/>
      <c r="U27" s="65"/>
      <c r="V27" s="65"/>
      <c r="W27" s="65"/>
      <c r="X27" s="65"/>
      <c r="Y27" s="65"/>
      <c r="Z27" s="65"/>
      <c r="AA27" s="67"/>
    </row>
    <row r="28" spans="1:27" s="22" customFormat="1" ht="48.75" customHeight="1" x14ac:dyDescent="0.2">
      <c r="A28" s="60" t="s">
        <v>51</v>
      </c>
      <c r="B28" s="60"/>
      <c r="C28" s="60"/>
      <c r="D28" s="64" t="s">
        <v>65</v>
      </c>
      <c r="E28" s="65"/>
      <c r="F28" s="65"/>
      <c r="G28" s="65"/>
      <c r="H28" s="65"/>
      <c r="I28" s="65"/>
      <c r="J28" s="65"/>
      <c r="K28" s="65"/>
      <c r="L28" s="65"/>
      <c r="M28" s="65"/>
      <c r="N28" s="66"/>
      <c r="O28" s="66"/>
      <c r="P28" s="65"/>
      <c r="Q28" s="65"/>
      <c r="R28" s="65"/>
      <c r="S28" s="65"/>
      <c r="T28" s="65"/>
      <c r="U28" s="65"/>
      <c r="V28" s="65"/>
      <c r="W28" s="65"/>
      <c r="X28" s="65"/>
      <c r="Y28" s="65"/>
      <c r="Z28" s="65"/>
      <c r="AA28" s="67"/>
    </row>
    <row r="29" spans="1:27" ht="14.25" customHeight="1" x14ac:dyDescent="0.2">
      <c r="D29" s="2"/>
      <c r="E29" s="2"/>
      <c r="F29" s="1"/>
      <c r="G29" s="33"/>
      <c r="H29" s="1"/>
      <c r="I29" s="1"/>
      <c r="J29" s="1"/>
      <c r="K29" s="1"/>
    </row>
    <row r="30" spans="1:27" ht="14.25" customHeight="1" x14ac:dyDescent="0.2">
      <c r="D30" s="3"/>
      <c r="E30" s="4"/>
      <c r="F30" s="5"/>
      <c r="G30" s="34"/>
      <c r="H30" s="6"/>
      <c r="I30" s="6"/>
      <c r="J30" s="1"/>
      <c r="K30" s="1"/>
    </row>
    <row r="31" spans="1:27" ht="14.25" customHeight="1" x14ac:dyDescent="0.2">
      <c r="D31" s="68"/>
      <c r="E31" s="68"/>
      <c r="F31" s="68"/>
      <c r="G31" s="7" t="s">
        <v>14</v>
      </c>
      <c r="H31" s="8"/>
      <c r="J31" s="1"/>
      <c r="K31" s="1"/>
    </row>
    <row r="32" spans="1:27" ht="14.25" customHeight="1" x14ac:dyDescent="0.2">
      <c r="D32" s="9"/>
      <c r="H32" s="7"/>
      <c r="I32" s="10"/>
      <c r="J32" s="1"/>
      <c r="K32" s="1"/>
    </row>
    <row r="33" spans="3:11" ht="14.25" customHeight="1" x14ac:dyDescent="0.2">
      <c r="D33" s="68"/>
      <c r="E33" s="68"/>
      <c r="F33" s="68"/>
      <c r="G33" s="7" t="s">
        <v>15</v>
      </c>
      <c r="H33" s="7"/>
      <c r="I33" s="10"/>
      <c r="J33" s="1"/>
      <c r="K33" s="1"/>
    </row>
    <row r="34" spans="3:11" ht="14.25" customHeight="1" x14ac:dyDescent="0.2">
      <c r="D34" s="3"/>
      <c r="G34" s="34"/>
      <c r="H34" s="6"/>
      <c r="I34" s="6"/>
      <c r="J34" s="1"/>
      <c r="K34" s="1"/>
    </row>
    <row r="35" spans="3:11" ht="14.25" customHeight="1" x14ac:dyDescent="0.2">
      <c r="D35" s="68"/>
      <c r="E35" s="68"/>
      <c r="F35" s="68"/>
      <c r="G35" s="11" t="s">
        <v>16</v>
      </c>
      <c r="H35" s="6"/>
      <c r="I35" s="6"/>
      <c r="J35" s="1"/>
      <c r="K35" s="1"/>
    </row>
    <row r="36" spans="3:11" ht="14.25" customHeight="1" x14ac:dyDescent="0.2">
      <c r="D36" s="3"/>
      <c r="E36" s="12"/>
      <c r="F36" s="5"/>
      <c r="G36" s="34"/>
      <c r="H36" s="6"/>
      <c r="I36" s="6"/>
      <c r="J36" s="1"/>
      <c r="K36" s="1"/>
    </row>
    <row r="37" spans="3:11" ht="14.25" customHeight="1" x14ac:dyDescent="0.2">
      <c r="D37" s="3"/>
      <c r="E37" s="12"/>
      <c r="F37" s="5"/>
      <c r="G37" s="34"/>
      <c r="H37" s="6"/>
      <c r="I37" s="6"/>
      <c r="J37" s="1"/>
      <c r="K37" s="1"/>
    </row>
    <row r="38" spans="3:11" ht="14.25" customHeight="1" x14ac:dyDescent="0.2">
      <c r="C38" s="1" t="s">
        <v>17</v>
      </c>
      <c r="D38" s="3"/>
      <c r="E38" s="13"/>
      <c r="F38" s="6"/>
      <c r="G38" s="34"/>
      <c r="H38" s="6"/>
      <c r="I38" s="6"/>
      <c r="J38" s="1"/>
      <c r="K38" s="1"/>
    </row>
    <row r="39" spans="3:11" ht="14.25" customHeight="1" x14ac:dyDescent="0.2">
      <c r="F39" s="6" t="s">
        <v>27</v>
      </c>
    </row>
  </sheetData>
  <protectedRanges>
    <protectedRange sqref="H8" name="Диапазон3_1"/>
    <protectedRange sqref="G8" name="Диапазон3_1_1"/>
    <protectedRange sqref="E8:F8" name="Диапазон3_2_1"/>
  </protectedRanges>
  <mergeCells count="48">
    <mergeCell ref="A16:C16"/>
    <mergeCell ref="D16:AA16"/>
    <mergeCell ref="A17:C17"/>
    <mergeCell ref="D17:AA17"/>
    <mergeCell ref="R6:R7"/>
    <mergeCell ref="S6:AB6"/>
    <mergeCell ref="A9:K9"/>
    <mergeCell ref="D12:AA12"/>
    <mergeCell ref="A12:C12"/>
    <mergeCell ref="D11:AA11"/>
    <mergeCell ref="A10:C10"/>
    <mergeCell ref="F2:L2"/>
    <mergeCell ref="F3:L3"/>
    <mergeCell ref="F4:L4"/>
    <mergeCell ref="M6:P6"/>
    <mergeCell ref="Q6:Q7"/>
    <mergeCell ref="D35:F35"/>
    <mergeCell ref="A21:C21"/>
    <mergeCell ref="D21:AA21"/>
    <mergeCell ref="A22:C22"/>
    <mergeCell ref="D22:AA22"/>
    <mergeCell ref="A23:C23"/>
    <mergeCell ref="D23:AA23"/>
    <mergeCell ref="A27:C27"/>
    <mergeCell ref="D27:AA27"/>
    <mergeCell ref="A28:C28"/>
    <mergeCell ref="D28:AA28"/>
    <mergeCell ref="A24:C24"/>
    <mergeCell ref="D31:F31"/>
    <mergeCell ref="D33:F33"/>
    <mergeCell ref="D25:AA25"/>
    <mergeCell ref="D26:AA26"/>
    <mergeCell ref="A25:C25"/>
    <mergeCell ref="A26:C26"/>
    <mergeCell ref="A11:C11"/>
    <mergeCell ref="A13:C13"/>
    <mergeCell ref="D13:AA13"/>
    <mergeCell ref="A14:C14"/>
    <mergeCell ref="D19:AA19"/>
    <mergeCell ref="D24:AA24"/>
    <mergeCell ref="D20:AA20"/>
    <mergeCell ref="A20:C20"/>
    <mergeCell ref="A19:C19"/>
    <mergeCell ref="D14:AA14"/>
    <mergeCell ref="A15:C15"/>
    <mergeCell ref="D15:AA15"/>
    <mergeCell ref="A18:C18"/>
    <mergeCell ref="D18:AA18"/>
  </mergeCells>
  <dataValidations count="1">
    <dataValidation type="list" allowBlank="1" showInputMessage="1" showErrorMessage="1" sqref="Y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2023-03-15T12:47:08Z</dcterms:modified>
</cp:coreProperties>
</file>